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-45" windowWidth="8790" windowHeight="8280"/>
  </bookViews>
  <sheets>
    <sheet name="Feuil1" sheetId="1" r:id="rId1"/>
    <sheet name="Feuil2" sheetId="2" r:id="rId2"/>
    <sheet name="Feuil3" sheetId="3" r:id="rId3"/>
  </sheets>
  <calcPr calcId="125725"/>
  <fileRecoveryPr repairLoad="1"/>
</workbook>
</file>

<file path=xl/calcChain.xml><?xml version="1.0" encoding="utf-8"?>
<calcChain xmlns="http://schemas.openxmlformats.org/spreadsheetml/2006/main">
  <c r="D100" i="1"/>
  <c r="D99"/>
  <c r="F84"/>
  <c r="H84" s="1"/>
  <c r="F85"/>
  <c r="H85" s="1"/>
  <c r="F86"/>
  <c r="H86" s="1"/>
  <c r="F87"/>
  <c r="H87" s="1"/>
  <c r="F88"/>
  <c r="H88" s="1"/>
  <c r="F89"/>
  <c r="H89" s="1"/>
  <c r="F90"/>
  <c r="H90" s="1"/>
  <c r="F91"/>
  <c r="H91" s="1"/>
  <c r="F83"/>
  <c r="G83" s="1"/>
  <c r="F71"/>
  <c r="H71" s="1"/>
  <c r="F72"/>
  <c r="H72" s="1"/>
  <c r="F73"/>
  <c r="H73" s="1"/>
  <c r="F74"/>
  <c r="H74" s="1"/>
  <c r="F75"/>
  <c r="H75" s="1"/>
  <c r="F76"/>
  <c r="H76" s="1"/>
  <c r="F77"/>
  <c r="H77" s="1"/>
  <c r="F78"/>
  <c r="H78" s="1"/>
  <c r="F70"/>
  <c r="G70" s="1"/>
  <c r="E92"/>
  <c r="E79"/>
  <c r="F16"/>
  <c r="F9"/>
  <c r="F7"/>
  <c r="F6"/>
  <c r="E4"/>
  <c r="E12" l="1"/>
  <c r="F8"/>
  <c r="H70"/>
  <c r="H79" s="1"/>
  <c r="D95" s="1"/>
  <c r="H83"/>
  <c r="H92" s="1"/>
  <c r="D96" s="1"/>
  <c r="G71"/>
  <c r="G72" s="1"/>
  <c r="G73" s="1"/>
  <c r="G74" s="1"/>
  <c r="G75" s="1"/>
  <c r="G76" s="1"/>
  <c r="G77" s="1"/>
  <c r="G78" s="1"/>
  <c r="G84"/>
  <c r="G85" s="1"/>
  <c r="G86" s="1"/>
  <c r="G87" s="1"/>
  <c r="G88" s="1"/>
  <c r="G89" s="1"/>
  <c r="G90" s="1"/>
  <c r="G91" s="1"/>
</calcChain>
</file>

<file path=xl/sharedStrings.xml><?xml version="1.0" encoding="utf-8"?>
<sst xmlns="http://schemas.openxmlformats.org/spreadsheetml/2006/main" count="85" uniqueCount="54">
  <si>
    <t>Exercice no 6</t>
  </si>
  <si>
    <t>Sujet</t>
  </si>
  <si>
    <t>Perception des formes</t>
  </si>
  <si>
    <t>a)</t>
  </si>
  <si>
    <t>*=moyenne(C5:C66)</t>
  </si>
  <si>
    <t>b)</t>
  </si>
  <si>
    <t>Minimum</t>
  </si>
  <si>
    <t>Maximum</t>
  </si>
  <si>
    <t>Étendue</t>
  </si>
  <si>
    <t>*=max - min</t>
  </si>
  <si>
    <t>Écart type</t>
  </si>
  <si>
    <t>c)</t>
  </si>
  <si>
    <t>d)</t>
  </si>
  <si>
    <t>Moyenne</t>
  </si>
  <si>
    <t>Coefficiant de relation (CV) = Écart type / Moyenne</t>
  </si>
  <si>
    <t>CV</t>
  </si>
  <si>
    <t>Exercice no 14</t>
  </si>
  <si>
    <t>Classe (année)</t>
  </si>
  <si>
    <r>
      <t xml:space="preserve">15 </t>
    </r>
    <r>
      <rPr>
        <sz val="11"/>
        <color theme="1"/>
        <rFont val="Calibri"/>
        <family val="2"/>
      </rPr>
      <t>≤ x &lt; 20</t>
    </r>
  </si>
  <si>
    <t>20 ≤ x &lt; 25</t>
  </si>
  <si>
    <t>25 ≤ x &lt; 30</t>
  </si>
  <si>
    <t>30 ≤ x &lt; 35</t>
  </si>
  <si>
    <t>35 ≤ x &lt; 40</t>
  </si>
  <si>
    <t>40 ≤ x &lt; 45</t>
  </si>
  <si>
    <t>45 ≤ x &lt; 50</t>
  </si>
  <si>
    <t>50 ≤ x &lt; 55</t>
  </si>
  <si>
    <t>55 ≤ x &lt; 60</t>
  </si>
  <si>
    <t>Fr</t>
  </si>
  <si>
    <t>Total</t>
  </si>
  <si>
    <t>Revue A</t>
  </si>
  <si>
    <t>Revue B</t>
  </si>
  <si>
    <t>F</t>
  </si>
  <si>
    <t>F. Cumulé</t>
  </si>
  <si>
    <t>mi</t>
  </si>
  <si>
    <t>F*mi</t>
  </si>
  <si>
    <t xml:space="preserve">Âge moyen </t>
  </si>
  <si>
    <t>*= 324 000 / 10 000</t>
  </si>
  <si>
    <t>*= 415 500 / 10 000</t>
  </si>
  <si>
    <t>Âge médian</t>
  </si>
  <si>
    <t>Exercice no 5</t>
  </si>
  <si>
    <t>Rapports</t>
  </si>
  <si>
    <t>Communiqués</t>
  </si>
  <si>
    <t xml:space="preserve">             </t>
  </si>
  <si>
    <t xml:space="preserve">Revues </t>
  </si>
  <si>
    <t>Délai moyen</t>
  </si>
  <si>
    <r>
      <t>Variance, s</t>
    </r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</t>
    </r>
  </si>
  <si>
    <t> </t>
  </si>
  <si>
    <t>Écart-type, s</t>
  </si>
  <si>
    <t xml:space="preserve"> </t>
  </si>
  <si>
    <t>Variance</t>
  </si>
  <si>
    <t>Écart-type</t>
  </si>
  <si>
    <t xml:space="preserve">c) Dispersion relative </t>
  </si>
  <si>
    <t>d) Les rapports</t>
  </si>
  <si>
    <t>e) Le CV le moins élevé, soit celui des rapports (39,94%).</t>
  </si>
</sst>
</file>

<file path=xl/styles.xml><?xml version="1.0" encoding="utf-8"?>
<styleSheet xmlns="http://schemas.openxmlformats.org/spreadsheetml/2006/main">
  <numFmts count="4">
    <numFmt numFmtId="164" formatCode="_ * #,##0.00_)&quot;$&quot;_ ;_ * \(#,##0.00\)&quot;$&quot;_ ;_ * &quot;-&quot;??_)&quot;$&quot;_ ;_ @_ "/>
    <numFmt numFmtId="165" formatCode="0.0000"/>
    <numFmt numFmtId="166" formatCode="0.000"/>
    <numFmt numFmtId="167" formatCode="0.00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8.5"/>
      <name val="Arial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2"/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5" fillId="0" borderId="1" xfId="2" applyFont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0" fontId="0" fillId="0" borderId="0" xfId="0" applyAlignment="1">
      <alignment horizontal="right"/>
    </xf>
    <xf numFmtId="165" fontId="0" fillId="0" borderId="0" xfId="0" applyNumberFormat="1"/>
    <xf numFmtId="0" fontId="6" fillId="0" borderId="0" xfId="0" applyFont="1"/>
    <xf numFmtId="10" fontId="0" fillId="0" borderId="0" xfId="1" applyNumberFormat="1" applyFont="1"/>
    <xf numFmtId="0" fontId="7" fillId="0" borderId="0" xfId="2" applyFont="1"/>
    <xf numFmtId="0" fontId="2" fillId="0" borderId="0" xfId="0" applyFont="1"/>
    <xf numFmtId="0" fontId="2" fillId="0" borderId="2" xfId="0" applyFont="1" applyBorder="1"/>
    <xf numFmtId="11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2" fontId="0" fillId="0" borderId="2" xfId="0" applyNumberFormat="1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166" fontId="0" fillId="0" borderId="0" xfId="0" applyNumberFormat="1"/>
    <xf numFmtId="167" fontId="0" fillId="0" borderId="0" xfId="1" applyNumberFormat="1" applyFont="1"/>
    <xf numFmtId="0" fontId="0" fillId="0" borderId="2" xfId="0" applyBorder="1" applyAlignment="1">
      <alignment horizontal="center"/>
    </xf>
    <xf numFmtId="0" fontId="9" fillId="0" borderId="2" xfId="0" applyFont="1" applyBorder="1"/>
    <xf numFmtId="0" fontId="10" fillId="0" borderId="0" xfId="0" applyFont="1"/>
    <xf numFmtId="0" fontId="10" fillId="0" borderId="0" xfId="0" applyFont="1" applyAlignment="1">
      <alignment vertical="center"/>
    </xf>
    <xf numFmtId="10" fontId="0" fillId="0" borderId="2" xfId="0" applyNumberFormat="1" applyBorder="1"/>
    <xf numFmtId="0" fontId="2" fillId="0" borderId="6" xfId="0" applyFont="1" applyBorder="1"/>
  </cellXfs>
  <cellStyles count="5">
    <cellStyle name="Monétaire 2" xfId="3"/>
    <cellStyle name="Normal" xfId="0" builtinId="0"/>
    <cellStyle name="Normal 2" xfId="2"/>
    <cellStyle name="Pourcentage" xfId="1" builtinId="5"/>
    <cellStyle name="Pourcentage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742950</xdr:colOff>
      <xdr:row>16</xdr:row>
      <xdr:rowOff>0</xdr:rowOff>
    </xdr:from>
    <xdr:to>
      <xdr:col>7</xdr:col>
      <xdr:colOff>723900</xdr:colOff>
      <xdr:row>22</xdr:row>
      <xdr:rowOff>171450</xdr:rowOff>
    </xdr:to>
    <xdr:sp macro="" textlink="">
      <xdr:nvSpPr>
        <xdr:cNvPr id="2" name="ZoneTexte 1"/>
        <xdr:cNvSpPr txBox="1"/>
      </xdr:nvSpPr>
      <xdr:spPr>
        <a:xfrm>
          <a:off x="3028950" y="3343275"/>
          <a:ext cx="3028950" cy="1314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CA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On peut effectivement dire que le test de perception des formes est moins homogène que celle des résultats au test d'aptitude générale puisque le coefficiant de relation est d'environ 18% pour le test de perception des formes et d'environ 15% pour celui du test d,aptitude générale.</a:t>
          </a:r>
          <a:r>
            <a:rPr lang="fr-CA"/>
            <a:t> </a:t>
          </a:r>
          <a:endParaRPr lang="fr-CA" sz="1100"/>
        </a:p>
      </xdr:txBody>
    </xdr:sp>
    <xdr:clientData/>
  </xdr:twoCellAnchor>
  <xdr:twoCellAnchor>
    <xdr:from>
      <xdr:col>2</xdr:col>
      <xdr:colOff>2</xdr:colOff>
      <xdr:row>115</xdr:row>
      <xdr:rowOff>190498</xdr:rowOff>
    </xdr:from>
    <xdr:to>
      <xdr:col>6</xdr:col>
      <xdr:colOff>552451</xdr:colOff>
      <xdr:row>121</xdr:row>
      <xdr:rowOff>57150</xdr:rowOff>
    </xdr:to>
    <xdr:sp macro="" textlink="">
      <xdr:nvSpPr>
        <xdr:cNvPr id="3" name="Rectangle 2"/>
        <xdr:cNvSpPr>
          <a:spLocks noGrp="1" noChangeArrowheads="1"/>
        </xdr:cNvSpPr>
      </xdr:nvSpPr>
      <xdr:spPr bwMode="auto">
        <a:xfrm>
          <a:off x="904877" y="22259923"/>
          <a:ext cx="3724274" cy="1009652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="horz" wrap="square" lIns="90488" tIns="44450" rIns="90488" bIns="44450" numCol="1" anchor="t" anchorCtr="0" compatLnSpc="1">
          <a:prstTxWarp prst="textNoShape">
            <a:avLst/>
          </a:prstTxWarp>
        </a:bodyPr>
        <a:lstStyle>
          <a:lvl1pPr marL="342900" indent="-342900" algn="l" rtl="0" eaLnBrk="0" fontAlgn="base" hangingPunct="0">
            <a:spcBef>
              <a:spcPct val="20000"/>
            </a:spcBef>
            <a:spcAft>
              <a:spcPct val="0"/>
            </a:spcAft>
            <a:buClr>
              <a:schemeClr val="bg2"/>
            </a:buClr>
            <a:buSzPct val="100000"/>
            <a:buChar char="•"/>
            <a:defRPr sz="3000" b="1">
              <a:solidFill>
                <a:srgbClr val="000000"/>
              </a:solidFill>
              <a:latin typeface="+mn-lt"/>
              <a:ea typeface="+mn-ea"/>
              <a:cs typeface="+mn-cs"/>
            </a:defRPr>
          </a:lvl1pPr>
          <a:lvl2pPr marL="742950" indent="-28575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800" b="1">
              <a:solidFill>
                <a:schemeClr val="bg2"/>
              </a:solidFill>
              <a:latin typeface="+mn-lt"/>
            </a:defRPr>
          </a:lvl2pPr>
          <a:lvl3pPr marL="1143000" indent="-22860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400" b="1">
              <a:solidFill>
                <a:schemeClr val="bg2"/>
              </a:solidFill>
              <a:latin typeface="+mn-lt"/>
            </a:defRPr>
          </a:lvl3pPr>
          <a:lvl4pPr marL="1600200" indent="-22860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000">
              <a:solidFill>
                <a:schemeClr val="bg2"/>
              </a:solidFill>
              <a:latin typeface="+mn-lt"/>
            </a:defRPr>
          </a:lvl4pPr>
          <a:lvl5pPr marL="2057400" indent="-22860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000">
              <a:solidFill>
                <a:schemeClr val="bg2"/>
              </a:solidFill>
              <a:latin typeface="+mn-lt"/>
            </a:defRPr>
          </a:lvl5pPr>
          <a:lvl6pPr marL="2514600" indent="-22860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000">
              <a:solidFill>
                <a:schemeClr val="bg2"/>
              </a:solidFill>
              <a:latin typeface="+mn-lt"/>
            </a:defRPr>
          </a:lvl6pPr>
          <a:lvl7pPr marL="2971800" indent="-22860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000">
              <a:solidFill>
                <a:schemeClr val="bg2"/>
              </a:solidFill>
              <a:latin typeface="+mn-lt"/>
            </a:defRPr>
          </a:lvl7pPr>
          <a:lvl8pPr marL="3429000" indent="-22860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000">
              <a:solidFill>
                <a:schemeClr val="bg2"/>
              </a:solidFill>
              <a:latin typeface="+mn-lt"/>
            </a:defRPr>
          </a:lvl8pPr>
          <a:lvl9pPr marL="3886200" indent="-228600" algn="l" rtl="0" eaLnBrk="0" fontAlgn="base" hangingPunct="0">
            <a:spcBef>
              <a:spcPct val="20000"/>
            </a:spcBef>
            <a:spcAft>
              <a:spcPct val="0"/>
            </a:spcAft>
            <a:buClr>
              <a:srgbClr val="000000"/>
            </a:buClr>
            <a:buSzPct val="100000"/>
            <a:buFont typeface="Monotype Sorts" pitchFamily="2" charset="2"/>
            <a:buChar char="ñ"/>
            <a:defRPr sz="2000">
              <a:solidFill>
                <a:schemeClr val="bg2"/>
              </a:solidFill>
              <a:latin typeface="+mn-lt"/>
            </a:defRPr>
          </a:lvl9pPr>
        </a:lstStyle>
        <a:p>
          <a:pPr>
            <a:lnSpc>
              <a:spcPct val="90000"/>
            </a:lnSpc>
            <a:buFontTx/>
            <a:buNone/>
          </a:pPr>
          <a:r>
            <a:rPr lang="fr-FR" sz="1100" b="0"/>
            <a:t>B</a:t>
          </a:r>
          <a:r>
            <a:rPr lang="fr-FR" sz="1100" b="0" baseline="-25000"/>
            <a:t>I</a:t>
          </a:r>
          <a:r>
            <a:rPr lang="fr-FR" sz="1100" b="0"/>
            <a:t> :	borne inférieure de la classe médiane (*)</a:t>
          </a:r>
        </a:p>
        <a:p>
          <a:pPr>
            <a:lnSpc>
              <a:spcPct val="90000"/>
            </a:lnSpc>
            <a:buFontTx/>
            <a:buNone/>
          </a:pPr>
          <a:r>
            <a:rPr lang="fr-FR" sz="1100" b="0"/>
            <a:t>F   :	somme des fréquences absolues des classes précédant la classe 	médiane</a:t>
          </a:r>
        </a:p>
        <a:p>
          <a:pPr>
            <a:lnSpc>
              <a:spcPct val="90000"/>
            </a:lnSpc>
            <a:buFontTx/>
            <a:buNone/>
          </a:pPr>
          <a:r>
            <a:rPr lang="fr-FR" sz="1100" b="0"/>
            <a:t>f</a:t>
          </a:r>
          <a:r>
            <a:rPr lang="fr-FR" sz="1100" b="0" baseline="-25000"/>
            <a:t>Me</a:t>
          </a:r>
          <a:r>
            <a:rPr lang="fr-FR" sz="1100" b="0"/>
            <a:t>  :	fréquence de la classe médiane</a:t>
          </a:r>
        </a:p>
        <a:p>
          <a:pPr>
            <a:lnSpc>
              <a:spcPct val="90000"/>
            </a:lnSpc>
            <a:buFontTx/>
            <a:buNone/>
          </a:pPr>
          <a:r>
            <a:rPr lang="fr-FR" sz="1100" b="0"/>
            <a:t>a   :	amplitude de la classe médiane</a:t>
          </a:r>
        </a:p>
        <a:p>
          <a:pPr>
            <a:lnSpc>
              <a:spcPct val="90000"/>
            </a:lnSpc>
            <a:buFontTx/>
            <a:buNone/>
          </a:pPr>
          <a:r>
            <a:rPr lang="fr-FR" sz="1100" b="0"/>
            <a:t>n	:	nombre d’observations de la série</a:t>
          </a:r>
        </a:p>
        <a:p>
          <a:pPr>
            <a:lnSpc>
              <a:spcPct val="90000"/>
            </a:lnSpc>
            <a:buFontTx/>
            <a:buNone/>
          </a:pPr>
          <a:endParaRPr lang="fr-FR" sz="1100" b="0"/>
        </a:p>
        <a:p>
          <a:pPr>
            <a:lnSpc>
              <a:spcPct val="90000"/>
            </a:lnSpc>
            <a:buFontTx/>
            <a:buNone/>
          </a:pPr>
          <a:r>
            <a:rPr lang="fr-FR" sz="1100" b="0"/>
            <a:t>(*)	:	la classe médiane est celle contenant la n/2ième observation 	(50%  des  observations)</a:t>
          </a:r>
        </a:p>
      </xdr:txBody>
    </xdr:sp>
    <xdr:clientData/>
  </xdr:twoCellAnchor>
  <xdr:twoCellAnchor>
    <xdr:from>
      <xdr:col>2</xdr:col>
      <xdr:colOff>0</xdr:colOff>
      <xdr:row>101</xdr:row>
      <xdr:rowOff>9525</xdr:rowOff>
    </xdr:from>
    <xdr:to>
      <xdr:col>5</xdr:col>
      <xdr:colOff>19050</xdr:colOff>
      <xdr:row>110</xdr:row>
      <xdr:rowOff>0</xdr:rowOff>
    </xdr:to>
    <xdr:sp macro="" textlink="">
      <xdr:nvSpPr>
        <xdr:cNvPr id="4" name="ZoneTexte 3"/>
        <xdr:cNvSpPr txBox="1"/>
      </xdr:nvSpPr>
      <xdr:spPr>
        <a:xfrm>
          <a:off x="1133475" y="19602450"/>
          <a:ext cx="2305050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fr-CA" sz="1100"/>
            <a:t>En</a:t>
          </a:r>
          <a:r>
            <a:rPr lang="fr-CA" sz="1100" baseline="0"/>
            <a:t> observant l'âge moyen et médian, on peut affirmer que le fabricant devrait faire de la publicité dans la revue A puisque c'est dans cette revue que la majorité des lecteur est âgé de 35 ans et moins. De plus, il touchera 6 600 clients potentiel.</a:t>
          </a:r>
          <a:endParaRPr lang="fr-CA" sz="1100"/>
        </a:p>
      </xdr:txBody>
    </xdr:sp>
    <xdr:clientData/>
  </xdr:twoCellAnchor>
  <xdr:oneCellAnchor>
    <xdr:from>
      <xdr:col>4</xdr:col>
      <xdr:colOff>666750</xdr:colOff>
      <xdr:row>153</xdr:row>
      <xdr:rowOff>142875</xdr:rowOff>
    </xdr:from>
    <xdr:ext cx="184731" cy="264560"/>
    <xdr:sp macro="" textlink="">
      <xdr:nvSpPr>
        <xdr:cNvPr id="5" name="ZoneTexte 4"/>
        <xdr:cNvSpPr txBox="1"/>
      </xdr:nvSpPr>
      <xdr:spPr>
        <a:xfrm>
          <a:off x="3324225" y="2316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CA" sz="1100"/>
        </a:p>
      </xdr:txBody>
    </xdr:sp>
    <xdr:clientData/>
  </xdr:oneCellAnchor>
  <xdr:twoCellAnchor>
    <xdr:from>
      <xdr:col>2</xdr:col>
      <xdr:colOff>866775</xdr:colOff>
      <xdr:row>158</xdr:row>
      <xdr:rowOff>0</xdr:rowOff>
    </xdr:from>
    <xdr:to>
      <xdr:col>6</xdr:col>
      <xdr:colOff>619125</xdr:colOff>
      <xdr:row>171</xdr:row>
      <xdr:rowOff>104775</xdr:rowOff>
    </xdr:to>
    <xdr:sp macro="" textlink="">
      <xdr:nvSpPr>
        <xdr:cNvPr id="6" name="ZoneTexte 5"/>
        <xdr:cNvSpPr txBox="1"/>
      </xdr:nvSpPr>
      <xdr:spPr>
        <a:xfrm>
          <a:off x="1771650" y="26698575"/>
          <a:ext cx="2924175" cy="2581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A" sz="1100" u="none"/>
            <a:t>Revues =</a:t>
          </a:r>
        </a:p>
        <a:p>
          <a:r>
            <a:rPr lang="fr-CA" sz="1100" u="sng"/>
            <a:t> (3</a:t>
          </a:r>
          <a:r>
            <a:rPr lang="fr-CA" sz="1100" u="sng" baseline="0"/>
            <a:t> X 3) + (7 X 5) + (11 X 2) + (15 X 1) + (19 X 1)</a:t>
          </a:r>
        </a:p>
        <a:p>
          <a:r>
            <a:rPr lang="fr-CA" sz="1100" u="none" baseline="0"/>
            <a:t>	(3+5+2+1+1)</a:t>
          </a:r>
        </a:p>
        <a:p>
          <a:r>
            <a:rPr lang="fr-CA" sz="1100" u="none" baseline="0"/>
            <a:t>= 8,33333333</a:t>
          </a:r>
        </a:p>
        <a:p>
          <a:endParaRPr lang="fr-CA" sz="1100" u="none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Rapports =</a:t>
          </a:r>
          <a:endParaRPr lang="fr-CA">
            <a:effectLst/>
          </a:endParaRPr>
        </a:p>
        <a:p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</a:t>
          </a:r>
          <a:r>
            <a:rPr lang="fr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 2) + (7 X 4) + (11 X 7) + (15 X 5) + (19 X 1)</a:t>
          </a:r>
          <a:endParaRPr lang="fr-CA">
            <a:effectLst/>
          </a:endParaRPr>
        </a:p>
        <a:p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(2+4+7+5+1)</a:t>
          </a:r>
          <a:endParaRPr lang="fr-CA">
            <a:effectLst/>
          </a:endParaRPr>
        </a:p>
        <a:p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10,79</a:t>
          </a:r>
        </a:p>
        <a:p>
          <a:endParaRPr lang="fr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>
              <a:effectLst/>
            </a:rPr>
            <a:t>Communiqués=</a:t>
          </a:r>
        </a:p>
        <a:p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</a:t>
          </a:r>
          <a:r>
            <a:rPr lang="fr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 8) + (7 X 10) + (11 X 6) + (15 X 2) + (19 X 0)</a:t>
          </a:r>
          <a:endParaRPr lang="fr-CA">
            <a:effectLst/>
          </a:endParaRPr>
        </a:p>
        <a:p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(8+10+6+2+0)</a:t>
          </a:r>
          <a:endParaRPr lang="fr-CA">
            <a:effectLst/>
          </a:endParaRPr>
        </a:p>
        <a:p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7,31</a:t>
          </a:r>
          <a:endParaRPr lang="fr-CA">
            <a:effectLst/>
          </a:endParaRPr>
        </a:p>
        <a:p>
          <a:endParaRPr lang="fr-CA" sz="1100" u="none" baseline="0"/>
        </a:p>
        <a:p>
          <a:endParaRPr lang="fr-CA" sz="1100" u="none" baseline="0"/>
        </a:p>
      </xdr:txBody>
    </xdr:sp>
    <xdr:clientData/>
  </xdr:twoCellAnchor>
  <xdr:twoCellAnchor>
    <xdr:from>
      <xdr:col>1</xdr:col>
      <xdr:colOff>533399</xdr:colOff>
      <xdr:row>181</xdr:row>
      <xdr:rowOff>19050</xdr:rowOff>
    </xdr:from>
    <xdr:to>
      <xdr:col>7</xdr:col>
      <xdr:colOff>428625</xdr:colOff>
      <xdr:row>198</xdr:row>
      <xdr:rowOff>0</xdr:rowOff>
    </xdr:to>
    <xdr:sp macro="" textlink="">
      <xdr:nvSpPr>
        <xdr:cNvPr id="7" name="ZoneTexte 6"/>
        <xdr:cNvSpPr txBox="1"/>
      </xdr:nvSpPr>
      <xdr:spPr>
        <a:xfrm>
          <a:off x="904874" y="31108650"/>
          <a:ext cx="4362451" cy="3219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A" sz="1100" u="sng"/>
            <a:t>Variance</a:t>
          </a:r>
          <a:r>
            <a:rPr lang="fr-CA" sz="1100" u="sng" baseline="0"/>
            <a:t> revues	 </a:t>
          </a:r>
          <a:r>
            <a:rPr lang="fr-CA" sz="1100" u="none" baseline="0"/>
            <a:t>                  </a:t>
          </a:r>
          <a:r>
            <a:rPr lang="fr-CA" sz="1100" u="sng" baseline="0"/>
            <a:t>Variance rapports </a:t>
          </a:r>
          <a:r>
            <a:rPr lang="fr-CA" sz="1100" u="none" baseline="0"/>
            <a:t>        </a:t>
          </a:r>
          <a:r>
            <a:rPr lang="fr-CA" sz="1100" u="sng" baseline="0"/>
            <a:t>Variance communiqués</a:t>
          </a:r>
          <a:endParaRPr lang="fr-CA" sz="1100" u="sng"/>
        </a:p>
        <a:p>
          <a:endParaRPr lang="fr-CA" sz="1100"/>
        </a:p>
        <a:p>
          <a:r>
            <a:rPr lang="fr-CA" sz="1100"/>
            <a:t>3²</a:t>
          </a:r>
          <a:r>
            <a:rPr lang="fr-CA" sz="1100" baseline="0"/>
            <a:t> X 3 = 27		3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2 =18	        3² X8 =  72</a:t>
          </a:r>
          <a:endParaRPr lang="fr-CA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7²</a:t>
          </a: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 5 = 245		7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4 = 196	</a:t>
          </a: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7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10 = 490</a:t>
          </a:r>
          <a:endParaRPr lang="fr-CA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11²</a:t>
          </a: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 2 = 242		11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7 = 847             </a:t>
          </a: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6</a:t>
          </a: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726</a:t>
          </a:r>
          <a:endParaRPr lang="fr-CA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15²</a:t>
          </a: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 1 = 225		15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5 =1125            </a:t>
          </a: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2 =450</a:t>
          </a:r>
          <a:endParaRPr lang="fr-CA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19²</a:t>
          </a:r>
          <a:r>
            <a:rPr lang="fr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X 1 = 361</a:t>
          </a:r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fr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1 = 361</a:t>
          </a:r>
          <a:r>
            <a:rPr lang="fr-CA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fr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</a:t>
          </a: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 X 0 = 0</a:t>
          </a:r>
          <a:endParaRPr lang="fr-CA" u="sng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1100		               2547	                   1738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100" u="sng"/>
            <a:t>1100-(12)(8,33333333)</a:t>
          </a: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</a:t>
          </a:r>
          <a:r>
            <a:rPr lang="fr-CA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</a:t>
          </a: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2547-(19)(10,79)²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</a:t>
          </a: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1738-(26)(7,31)²</a:t>
          </a:r>
        </a:p>
        <a:p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12-1		      19-1                                    26-1</a:t>
          </a:r>
        </a:p>
        <a:p>
          <a:endParaRPr lang="fr-CA" sz="1100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</a:t>
          </a:r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=24,24   		s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</a:t>
          </a:r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=18,61	                  s</a:t>
          </a:r>
          <a:r>
            <a:rPr lang="fr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²</a:t>
          </a:r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=13,95</a:t>
          </a:r>
        </a:p>
        <a:p>
          <a:endParaRPr lang="fr-CA" sz="1100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s= 4,92		s= 4,31	                  s=3,73</a:t>
          </a:r>
        </a:p>
        <a:p>
          <a:endParaRPr lang="fr-CA" sz="1100" u="none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fr-CA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CV= </a:t>
          </a: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4,92</a:t>
          </a:r>
          <a:r>
            <a:rPr lang="fr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CA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 = 59,04%            </a:t>
          </a:r>
          <a:r>
            <a:rPr lang="fr-CA" sz="110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CV= </a:t>
          </a:r>
          <a:r>
            <a:rPr lang="fr-CA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4,31</a:t>
          </a:r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X100 = 39,94%   CV=</a:t>
          </a:r>
          <a:r>
            <a:rPr lang="fr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3,73 </a:t>
          </a:r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 100 =51,03%</a:t>
          </a:r>
        </a:p>
        <a:p>
          <a:r>
            <a:rPr lang="fr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8,33333333		     10,79                                    7,31</a:t>
          </a:r>
          <a:endParaRPr lang="fr-CA" sz="110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4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5"/>
  <sheetViews>
    <sheetView tabSelected="1" topLeftCell="B171" workbookViewId="0">
      <selection activeCell="E147" sqref="E147"/>
    </sheetView>
  </sheetViews>
  <sheetFormatPr baseColWidth="10" defaultRowHeight="15"/>
  <cols>
    <col min="1" max="1" width="5.5703125" customWidth="1"/>
    <col min="2" max="2" width="8" customWidth="1"/>
    <col min="3" max="3" width="13.28515625" customWidth="1"/>
    <col min="6" max="6" width="13.7109375" customWidth="1"/>
    <col min="8" max="8" width="9.7109375" customWidth="1"/>
    <col min="15" max="15" width="13.85546875" bestFit="1" customWidth="1"/>
  </cols>
  <sheetData>
    <row r="1" spans="1:7">
      <c r="A1" s="12" t="s">
        <v>0</v>
      </c>
      <c r="B1" s="1"/>
      <c r="C1" s="1"/>
    </row>
    <row r="3" spans="1:7" ht="23.25">
      <c r="A3" s="1"/>
      <c r="B3" s="6" t="s">
        <v>1</v>
      </c>
      <c r="C3" s="7" t="s">
        <v>2</v>
      </c>
      <c r="D3" s="8" t="s">
        <v>3</v>
      </c>
      <c r="E3" t="s">
        <v>4</v>
      </c>
    </row>
    <row r="4" spans="1:7">
      <c r="A4" s="1"/>
      <c r="B4" s="3">
        <v>1</v>
      </c>
      <c r="C4" s="5">
        <v>70</v>
      </c>
      <c r="E4" s="9">
        <f>AVERAGE(C4:C65)</f>
        <v>90.338709677419359</v>
      </c>
    </row>
    <row r="5" spans="1:7">
      <c r="A5" s="1"/>
      <c r="B5" s="3">
        <v>2</v>
      </c>
      <c r="C5" s="5">
        <v>103</v>
      </c>
    </row>
    <row r="6" spans="1:7">
      <c r="A6" s="1"/>
      <c r="B6" s="3">
        <v>3</v>
      </c>
      <c r="C6" s="5">
        <v>105</v>
      </c>
      <c r="D6" s="8" t="s">
        <v>5</v>
      </c>
      <c r="E6" t="s">
        <v>6</v>
      </c>
      <c r="F6">
        <f>MIN(C4:C65)</f>
        <v>55</v>
      </c>
    </row>
    <row r="7" spans="1:7">
      <c r="A7" s="1"/>
      <c r="B7" s="3">
        <v>4</v>
      </c>
      <c r="C7" s="5">
        <v>93</v>
      </c>
      <c r="E7" t="s">
        <v>7</v>
      </c>
      <c r="F7">
        <f>MAX(C4:C65)</f>
        <v>136</v>
      </c>
    </row>
    <row r="8" spans="1:7">
      <c r="A8" s="1"/>
      <c r="B8" s="3">
        <v>5</v>
      </c>
      <c r="C8" s="5">
        <v>99</v>
      </c>
      <c r="E8" t="s">
        <v>8</v>
      </c>
      <c r="F8">
        <f>F7-F6</f>
        <v>81</v>
      </c>
      <c r="G8" s="10" t="s">
        <v>9</v>
      </c>
    </row>
    <row r="9" spans="1:7">
      <c r="A9" s="1"/>
      <c r="B9" s="3">
        <v>6</v>
      </c>
      <c r="C9" s="5">
        <v>89</v>
      </c>
      <c r="E9" t="s">
        <v>10</v>
      </c>
      <c r="F9" s="22">
        <f>STDEV(C4:C65)</f>
        <v>16.93182428793807</v>
      </c>
    </row>
    <row r="10" spans="1:7">
      <c r="A10" s="1"/>
      <c r="B10" s="3">
        <v>7</v>
      </c>
      <c r="C10" s="5">
        <v>103</v>
      </c>
    </row>
    <row r="11" spans="1:7">
      <c r="A11" s="1"/>
      <c r="B11" s="3">
        <v>8</v>
      </c>
      <c r="C11" s="5">
        <v>89</v>
      </c>
      <c r="D11" s="8" t="s">
        <v>11</v>
      </c>
      <c r="E11" t="s">
        <v>14</v>
      </c>
    </row>
    <row r="12" spans="1:7">
      <c r="A12" s="1"/>
      <c r="B12" s="3">
        <v>9</v>
      </c>
      <c r="C12" s="5">
        <v>76</v>
      </c>
      <c r="E12" s="11">
        <f>F9/E4</f>
        <v>0.1874260142567685</v>
      </c>
    </row>
    <row r="13" spans="1:7">
      <c r="A13" s="1"/>
      <c r="B13" s="3">
        <v>10</v>
      </c>
      <c r="C13" s="5">
        <v>94</v>
      </c>
    </row>
    <row r="14" spans="1:7">
      <c r="A14" s="1"/>
      <c r="B14" s="3">
        <v>11</v>
      </c>
      <c r="C14" s="5">
        <v>96</v>
      </c>
      <c r="D14" s="8" t="s">
        <v>12</v>
      </c>
      <c r="E14" t="s">
        <v>13</v>
      </c>
      <c r="F14">
        <v>94.43</v>
      </c>
    </row>
    <row r="15" spans="1:7">
      <c r="A15" s="1"/>
      <c r="B15" s="3">
        <v>12</v>
      </c>
      <c r="C15" s="5">
        <v>90</v>
      </c>
      <c r="E15" t="s">
        <v>10</v>
      </c>
      <c r="F15">
        <v>14.54</v>
      </c>
    </row>
    <row r="16" spans="1:7">
      <c r="A16" s="1"/>
      <c r="B16" s="3">
        <v>13</v>
      </c>
      <c r="C16" s="5">
        <v>115</v>
      </c>
      <c r="E16" t="s">
        <v>15</v>
      </c>
      <c r="F16" s="23">
        <f>F15/F14</f>
        <v>0.15397649052207982</v>
      </c>
    </row>
    <row r="17" spans="2:3">
      <c r="B17" s="3">
        <v>14</v>
      </c>
      <c r="C17" s="5">
        <v>65</v>
      </c>
    </row>
    <row r="18" spans="2:3">
      <c r="B18" s="3">
        <v>15</v>
      </c>
      <c r="C18" s="5">
        <v>95</v>
      </c>
    </row>
    <row r="19" spans="2:3">
      <c r="B19" s="3">
        <v>16</v>
      </c>
      <c r="C19" s="5">
        <v>101</v>
      </c>
    </row>
    <row r="20" spans="2:3">
      <c r="B20" s="3">
        <v>17</v>
      </c>
      <c r="C20" s="5">
        <v>99</v>
      </c>
    </row>
    <row r="21" spans="2:3">
      <c r="B21" s="3">
        <v>18</v>
      </c>
      <c r="C21" s="5">
        <v>101</v>
      </c>
    </row>
    <row r="22" spans="2:3">
      <c r="B22" s="3">
        <v>19</v>
      </c>
      <c r="C22" s="5">
        <v>122</v>
      </c>
    </row>
    <row r="23" spans="2:3">
      <c r="B23" s="3">
        <v>20</v>
      </c>
      <c r="C23" s="5">
        <v>136</v>
      </c>
    </row>
    <row r="24" spans="2:3">
      <c r="B24" s="3">
        <v>21</v>
      </c>
      <c r="C24" s="5">
        <v>101</v>
      </c>
    </row>
    <row r="25" spans="2:3">
      <c r="B25" s="3">
        <v>22</v>
      </c>
      <c r="C25" s="5">
        <v>86</v>
      </c>
    </row>
    <row r="26" spans="2:3">
      <c r="B26" s="3">
        <v>23</v>
      </c>
      <c r="C26" s="5">
        <v>96</v>
      </c>
    </row>
    <row r="27" spans="2:3">
      <c r="B27" s="3">
        <v>24</v>
      </c>
      <c r="C27" s="5">
        <v>78</v>
      </c>
    </row>
    <row r="28" spans="2:3">
      <c r="B28" s="3">
        <v>25</v>
      </c>
      <c r="C28" s="5">
        <v>89</v>
      </c>
    </row>
    <row r="29" spans="2:3">
      <c r="B29" s="3">
        <v>26</v>
      </c>
      <c r="C29" s="5">
        <v>106</v>
      </c>
    </row>
    <row r="30" spans="2:3">
      <c r="B30" s="3">
        <v>27</v>
      </c>
      <c r="C30" s="5">
        <v>83</v>
      </c>
    </row>
    <row r="31" spans="2:3">
      <c r="B31" s="3">
        <v>28</v>
      </c>
      <c r="C31" s="5">
        <v>79</v>
      </c>
    </row>
    <row r="32" spans="2:3">
      <c r="B32" s="3">
        <v>29</v>
      </c>
      <c r="C32" s="5">
        <v>107</v>
      </c>
    </row>
    <row r="33" spans="2:3">
      <c r="B33" s="3">
        <v>30</v>
      </c>
      <c r="C33" s="5">
        <v>99</v>
      </c>
    </row>
    <row r="34" spans="2:3">
      <c r="B34" s="3">
        <v>31</v>
      </c>
      <c r="C34" s="5">
        <v>80</v>
      </c>
    </row>
    <row r="35" spans="2:3">
      <c r="B35" s="3">
        <v>32</v>
      </c>
      <c r="C35" s="5">
        <v>60</v>
      </c>
    </row>
    <row r="36" spans="2:3">
      <c r="B36" s="3">
        <v>33</v>
      </c>
      <c r="C36" s="5">
        <v>89</v>
      </c>
    </row>
    <row r="37" spans="2:3">
      <c r="B37" s="3">
        <v>34</v>
      </c>
      <c r="C37" s="5">
        <v>84</v>
      </c>
    </row>
    <row r="38" spans="2:3">
      <c r="B38" s="3">
        <v>35</v>
      </c>
      <c r="C38" s="5">
        <v>97</v>
      </c>
    </row>
    <row r="39" spans="2:3">
      <c r="B39" s="3">
        <v>36</v>
      </c>
      <c r="C39" s="5">
        <v>85</v>
      </c>
    </row>
    <row r="40" spans="2:3">
      <c r="B40" s="3">
        <v>37</v>
      </c>
      <c r="C40" s="5">
        <v>89</v>
      </c>
    </row>
    <row r="41" spans="2:3">
      <c r="B41" s="3">
        <v>38</v>
      </c>
      <c r="C41" s="5">
        <v>99</v>
      </c>
    </row>
    <row r="42" spans="2:3">
      <c r="B42" s="3">
        <v>39</v>
      </c>
      <c r="C42" s="5">
        <v>79</v>
      </c>
    </row>
    <row r="43" spans="2:3">
      <c r="B43" s="3">
        <v>40</v>
      </c>
      <c r="C43" s="5">
        <v>94</v>
      </c>
    </row>
    <row r="44" spans="2:3">
      <c r="B44" s="3">
        <v>41</v>
      </c>
      <c r="C44" s="5">
        <v>117</v>
      </c>
    </row>
    <row r="45" spans="2:3">
      <c r="B45" s="3">
        <v>42</v>
      </c>
      <c r="C45" s="5">
        <v>119</v>
      </c>
    </row>
    <row r="46" spans="2:3">
      <c r="B46" s="3">
        <v>43</v>
      </c>
      <c r="C46" s="5">
        <v>86</v>
      </c>
    </row>
    <row r="47" spans="2:3">
      <c r="B47" s="3">
        <v>44</v>
      </c>
      <c r="C47" s="5">
        <v>69</v>
      </c>
    </row>
    <row r="48" spans="2:3">
      <c r="B48" s="3">
        <v>45</v>
      </c>
      <c r="C48" s="5">
        <v>61</v>
      </c>
    </row>
    <row r="49" spans="2:3">
      <c r="B49" s="3">
        <v>46</v>
      </c>
      <c r="C49" s="5">
        <v>88</v>
      </c>
    </row>
    <row r="50" spans="2:3">
      <c r="B50" s="3">
        <v>47</v>
      </c>
      <c r="C50" s="5">
        <v>84</v>
      </c>
    </row>
    <row r="51" spans="2:3">
      <c r="B51" s="3">
        <v>48</v>
      </c>
      <c r="C51" s="5">
        <v>84</v>
      </c>
    </row>
    <row r="52" spans="2:3">
      <c r="B52" s="3">
        <v>49</v>
      </c>
      <c r="C52" s="5">
        <v>110</v>
      </c>
    </row>
    <row r="53" spans="2:3">
      <c r="B53" s="3">
        <v>50</v>
      </c>
      <c r="C53" s="5">
        <v>81</v>
      </c>
    </row>
    <row r="54" spans="2:3">
      <c r="B54" s="3">
        <v>51</v>
      </c>
      <c r="C54" s="5">
        <v>56</v>
      </c>
    </row>
    <row r="55" spans="2:3">
      <c r="B55" s="3">
        <v>52</v>
      </c>
      <c r="C55" s="5">
        <v>106</v>
      </c>
    </row>
    <row r="56" spans="2:3">
      <c r="B56" s="3">
        <v>53</v>
      </c>
      <c r="C56" s="5">
        <v>91</v>
      </c>
    </row>
    <row r="57" spans="2:3">
      <c r="B57" s="3">
        <v>54</v>
      </c>
      <c r="C57" s="5">
        <v>61</v>
      </c>
    </row>
    <row r="58" spans="2:3">
      <c r="B58" s="3">
        <v>55</v>
      </c>
      <c r="C58" s="5">
        <v>105</v>
      </c>
    </row>
    <row r="59" spans="2:3">
      <c r="B59" s="3">
        <v>56</v>
      </c>
      <c r="C59" s="5">
        <v>59</v>
      </c>
    </row>
    <row r="60" spans="2:3">
      <c r="B60" s="3">
        <v>57</v>
      </c>
      <c r="C60" s="5">
        <v>65</v>
      </c>
    </row>
    <row r="61" spans="2:3">
      <c r="B61" s="3">
        <v>58</v>
      </c>
      <c r="C61" s="5">
        <v>55</v>
      </c>
    </row>
    <row r="62" spans="2:3">
      <c r="B62" s="3">
        <v>59</v>
      </c>
      <c r="C62" s="5">
        <v>88</v>
      </c>
    </row>
    <row r="63" spans="2:3">
      <c r="B63" s="3">
        <v>60</v>
      </c>
      <c r="C63" s="5">
        <v>91</v>
      </c>
    </row>
    <row r="64" spans="2:3">
      <c r="B64" s="3">
        <v>61</v>
      </c>
      <c r="C64" s="5">
        <v>101</v>
      </c>
    </row>
    <row r="65" spans="1:8" ht="15.75" thickBot="1">
      <c r="B65" s="2">
        <v>62</v>
      </c>
      <c r="C65" s="4">
        <v>103</v>
      </c>
      <c r="D65" s="21"/>
    </row>
    <row r="66" spans="1:8" ht="15.75" thickTop="1"/>
    <row r="67" spans="1:8">
      <c r="A67" s="13" t="s">
        <v>16</v>
      </c>
    </row>
    <row r="68" spans="1:8">
      <c r="B68" s="8" t="s">
        <v>3</v>
      </c>
      <c r="C68" t="s">
        <v>29</v>
      </c>
    </row>
    <row r="69" spans="1:8">
      <c r="C69" s="14" t="s">
        <v>17</v>
      </c>
      <c r="D69" s="16" t="s">
        <v>33</v>
      </c>
      <c r="E69" s="15" t="s">
        <v>27</v>
      </c>
      <c r="F69" s="16" t="s">
        <v>31</v>
      </c>
      <c r="G69" s="16" t="s">
        <v>32</v>
      </c>
      <c r="H69" s="16" t="s">
        <v>34</v>
      </c>
    </row>
    <row r="70" spans="1:8">
      <c r="C70" s="17" t="s">
        <v>18</v>
      </c>
      <c r="D70" s="17">
        <v>17.5</v>
      </c>
      <c r="E70" s="17">
        <v>7.0000000000000007E-2</v>
      </c>
      <c r="F70" s="17">
        <f t="shared" ref="F70:F78" si="0">$F$79*E70</f>
        <v>700.00000000000011</v>
      </c>
      <c r="G70" s="17">
        <f>F70</f>
        <v>700.00000000000011</v>
      </c>
      <c r="H70" s="17">
        <f>F70*D70</f>
        <v>12250.000000000002</v>
      </c>
    </row>
    <row r="71" spans="1:8">
      <c r="C71" s="17" t="s">
        <v>19</v>
      </c>
      <c r="D71" s="17">
        <v>22.5</v>
      </c>
      <c r="E71" s="17">
        <v>0.14000000000000001</v>
      </c>
      <c r="F71" s="17">
        <f t="shared" si="0"/>
        <v>1400.0000000000002</v>
      </c>
      <c r="G71" s="17">
        <f>F71+G70</f>
        <v>2100.0000000000005</v>
      </c>
      <c r="H71" s="17">
        <f t="shared" ref="H71:H78" si="1">F71*D71</f>
        <v>31500.000000000004</v>
      </c>
    </row>
    <row r="72" spans="1:8">
      <c r="C72" s="17" t="s">
        <v>20</v>
      </c>
      <c r="D72" s="17">
        <v>27.5</v>
      </c>
      <c r="E72" s="17">
        <v>0.21</v>
      </c>
      <c r="F72" s="17">
        <f t="shared" si="0"/>
        <v>2100</v>
      </c>
      <c r="G72" s="17">
        <f t="shared" ref="G72:G78" si="2">F72+G71</f>
        <v>4200</v>
      </c>
      <c r="H72" s="17">
        <f t="shared" si="1"/>
        <v>57750</v>
      </c>
    </row>
    <row r="73" spans="1:8">
      <c r="C73" s="17" t="s">
        <v>21</v>
      </c>
      <c r="D73" s="17">
        <v>32.5</v>
      </c>
      <c r="E73" s="17">
        <v>0.24</v>
      </c>
      <c r="F73" s="17">
        <f t="shared" si="0"/>
        <v>2400</v>
      </c>
      <c r="G73" s="17">
        <f t="shared" si="2"/>
        <v>6600</v>
      </c>
      <c r="H73" s="17">
        <f t="shared" si="1"/>
        <v>78000</v>
      </c>
    </row>
    <row r="74" spans="1:8">
      <c r="C74" s="17" t="s">
        <v>22</v>
      </c>
      <c r="D74" s="17">
        <v>37.5</v>
      </c>
      <c r="E74" s="17">
        <v>0.16</v>
      </c>
      <c r="F74" s="17">
        <f t="shared" si="0"/>
        <v>1600</v>
      </c>
      <c r="G74" s="17">
        <f t="shared" si="2"/>
        <v>8200</v>
      </c>
      <c r="H74" s="17">
        <f t="shared" si="1"/>
        <v>60000</v>
      </c>
    </row>
    <row r="75" spans="1:8">
      <c r="C75" s="17" t="s">
        <v>23</v>
      </c>
      <c r="D75" s="17">
        <v>42.5</v>
      </c>
      <c r="E75" s="17">
        <v>0.09</v>
      </c>
      <c r="F75" s="17">
        <f t="shared" si="0"/>
        <v>900</v>
      </c>
      <c r="G75" s="17">
        <f t="shared" si="2"/>
        <v>9100</v>
      </c>
      <c r="H75" s="17">
        <f t="shared" si="1"/>
        <v>38250</v>
      </c>
    </row>
    <row r="76" spans="1:8">
      <c r="C76" s="17" t="s">
        <v>24</v>
      </c>
      <c r="D76" s="17">
        <v>47.5</v>
      </c>
      <c r="E76" s="17">
        <v>0.04</v>
      </c>
      <c r="F76" s="17">
        <f t="shared" si="0"/>
        <v>400</v>
      </c>
      <c r="G76" s="17">
        <f t="shared" si="2"/>
        <v>9500</v>
      </c>
      <c r="H76" s="17">
        <f t="shared" si="1"/>
        <v>19000</v>
      </c>
    </row>
    <row r="77" spans="1:8">
      <c r="C77" s="17" t="s">
        <v>25</v>
      </c>
      <c r="D77" s="17">
        <v>52.5</v>
      </c>
      <c r="E77" s="17">
        <v>0.03</v>
      </c>
      <c r="F77" s="17">
        <f t="shared" si="0"/>
        <v>300</v>
      </c>
      <c r="G77" s="17">
        <f t="shared" si="2"/>
        <v>9800</v>
      </c>
      <c r="H77" s="17">
        <f t="shared" si="1"/>
        <v>15750</v>
      </c>
    </row>
    <row r="78" spans="1:8">
      <c r="C78" s="17" t="s">
        <v>26</v>
      </c>
      <c r="D78" s="17">
        <v>57.5</v>
      </c>
      <c r="E78" s="17">
        <v>0.02</v>
      </c>
      <c r="F78" s="17">
        <f t="shared" si="0"/>
        <v>200</v>
      </c>
      <c r="G78" s="17">
        <f t="shared" si="2"/>
        <v>10000</v>
      </c>
      <c r="H78" s="17">
        <f t="shared" si="1"/>
        <v>11500</v>
      </c>
    </row>
    <row r="79" spans="1:8" s="13" customFormat="1" ht="15.75" thickBot="1">
      <c r="C79" s="19" t="s">
        <v>28</v>
      </c>
      <c r="D79" s="19"/>
      <c r="E79" s="19">
        <f>SUM(E70:E78)</f>
        <v>1</v>
      </c>
      <c r="F79" s="19">
        <v>10000</v>
      </c>
      <c r="G79" s="19"/>
      <c r="H79" s="19">
        <f>SUM(H70:H78)</f>
        <v>324000</v>
      </c>
    </row>
    <row r="80" spans="1:8" ht="15.75" thickTop="1"/>
    <row r="81" spans="2:8">
      <c r="C81" t="s">
        <v>30</v>
      </c>
    </row>
    <row r="82" spans="2:8" s="13" customFormat="1">
      <c r="C82" s="14" t="s">
        <v>17</v>
      </c>
      <c r="D82" s="16" t="s">
        <v>33</v>
      </c>
      <c r="E82" s="15" t="s">
        <v>27</v>
      </c>
      <c r="F82" s="16" t="s">
        <v>31</v>
      </c>
      <c r="G82" s="16" t="s">
        <v>32</v>
      </c>
      <c r="H82" s="16" t="s">
        <v>34</v>
      </c>
    </row>
    <row r="83" spans="2:8">
      <c r="C83" s="17" t="s">
        <v>18</v>
      </c>
      <c r="D83" s="17">
        <v>17.5</v>
      </c>
      <c r="E83" s="18">
        <v>0.01</v>
      </c>
      <c r="F83" s="17">
        <f t="shared" ref="F83:F91" si="3">$F$92*E83</f>
        <v>100</v>
      </c>
      <c r="G83" s="17">
        <f>F83</f>
        <v>100</v>
      </c>
      <c r="H83" s="17">
        <f>F83*D83</f>
        <v>1750</v>
      </c>
    </row>
    <row r="84" spans="2:8">
      <c r="C84" s="17" t="s">
        <v>19</v>
      </c>
      <c r="D84" s="17">
        <v>22.5</v>
      </c>
      <c r="E84" s="18">
        <v>0.02</v>
      </c>
      <c r="F84" s="17">
        <f t="shared" si="3"/>
        <v>200</v>
      </c>
      <c r="G84" s="17">
        <f>F84+G83</f>
        <v>300</v>
      </c>
      <c r="H84" s="17">
        <f t="shared" ref="H84:H91" si="4">F84*D84</f>
        <v>4500</v>
      </c>
    </row>
    <row r="85" spans="2:8">
      <c r="C85" s="17" t="s">
        <v>20</v>
      </c>
      <c r="D85" s="17">
        <v>27.5</v>
      </c>
      <c r="E85" s="18">
        <v>0.08</v>
      </c>
      <c r="F85" s="17">
        <f t="shared" si="3"/>
        <v>800</v>
      </c>
      <c r="G85" s="17">
        <f t="shared" ref="G85:G91" si="5">F85+G84</f>
        <v>1100</v>
      </c>
      <c r="H85" s="17">
        <f t="shared" si="4"/>
        <v>22000</v>
      </c>
    </row>
    <row r="86" spans="2:8">
      <c r="C86" s="17" t="s">
        <v>21</v>
      </c>
      <c r="D86" s="17">
        <v>32.5</v>
      </c>
      <c r="E86" s="18">
        <v>0.1</v>
      </c>
      <c r="F86" s="17">
        <f t="shared" si="3"/>
        <v>1000</v>
      </c>
      <c r="G86" s="17">
        <f t="shared" si="5"/>
        <v>2100</v>
      </c>
      <c r="H86" s="17">
        <f t="shared" si="4"/>
        <v>32500</v>
      </c>
    </row>
    <row r="87" spans="2:8">
      <c r="C87" s="17" t="s">
        <v>22</v>
      </c>
      <c r="D87" s="17">
        <v>37.5</v>
      </c>
      <c r="E87" s="18">
        <v>0.21</v>
      </c>
      <c r="F87" s="17">
        <f t="shared" si="3"/>
        <v>2100</v>
      </c>
      <c r="G87" s="17">
        <f t="shared" si="5"/>
        <v>4200</v>
      </c>
      <c r="H87" s="17">
        <f t="shared" si="4"/>
        <v>78750</v>
      </c>
    </row>
    <row r="88" spans="2:8">
      <c r="C88" s="17" t="s">
        <v>23</v>
      </c>
      <c r="D88" s="17">
        <v>42.5</v>
      </c>
      <c r="E88" s="18">
        <v>0.23</v>
      </c>
      <c r="F88" s="17">
        <f t="shared" si="3"/>
        <v>2300</v>
      </c>
      <c r="G88" s="17">
        <f t="shared" si="5"/>
        <v>6500</v>
      </c>
      <c r="H88" s="17">
        <f t="shared" si="4"/>
        <v>97750</v>
      </c>
    </row>
    <row r="89" spans="2:8">
      <c r="C89" s="17" t="s">
        <v>24</v>
      </c>
      <c r="D89" s="17">
        <v>47.5</v>
      </c>
      <c r="E89" s="18">
        <v>0.18</v>
      </c>
      <c r="F89" s="17">
        <f t="shared" si="3"/>
        <v>1800</v>
      </c>
      <c r="G89" s="17">
        <f t="shared" si="5"/>
        <v>8300</v>
      </c>
      <c r="H89" s="17">
        <f t="shared" si="4"/>
        <v>85500</v>
      </c>
    </row>
    <row r="90" spans="2:8">
      <c r="C90" s="17" t="s">
        <v>25</v>
      </c>
      <c r="D90" s="17">
        <v>52.5</v>
      </c>
      <c r="E90" s="18">
        <v>0.1</v>
      </c>
      <c r="F90" s="17">
        <f t="shared" si="3"/>
        <v>1000</v>
      </c>
      <c r="G90" s="17">
        <f t="shared" si="5"/>
        <v>9300</v>
      </c>
      <c r="H90" s="17">
        <f t="shared" si="4"/>
        <v>52500</v>
      </c>
    </row>
    <row r="91" spans="2:8">
      <c r="C91" s="17" t="s">
        <v>26</v>
      </c>
      <c r="D91" s="17">
        <v>57.5</v>
      </c>
      <c r="E91" s="18">
        <v>7.0000000000000007E-2</v>
      </c>
      <c r="F91" s="17">
        <f t="shared" si="3"/>
        <v>700.00000000000011</v>
      </c>
      <c r="G91" s="17">
        <f t="shared" si="5"/>
        <v>10000</v>
      </c>
      <c r="H91" s="17">
        <f t="shared" si="4"/>
        <v>40250.000000000007</v>
      </c>
    </row>
    <row r="92" spans="2:8" s="13" customFormat="1" ht="15.75" thickBot="1">
      <c r="C92" s="19" t="s">
        <v>28</v>
      </c>
      <c r="D92" s="19"/>
      <c r="E92" s="20">
        <f>SUM(E83:E91)</f>
        <v>1</v>
      </c>
      <c r="F92" s="20">
        <v>10000</v>
      </c>
      <c r="G92" s="29"/>
      <c r="H92" s="19">
        <f>SUM(H83:H91)</f>
        <v>415500</v>
      </c>
    </row>
    <row r="93" spans="2:8" ht="15.75" thickTop="1"/>
    <row r="94" spans="2:8">
      <c r="B94" s="8" t="s">
        <v>5</v>
      </c>
      <c r="C94" s="17"/>
      <c r="D94" s="17" t="s">
        <v>35</v>
      </c>
    </row>
    <row r="95" spans="2:8">
      <c r="C95" s="17" t="s">
        <v>29</v>
      </c>
      <c r="D95" s="18">
        <f>H79/F79</f>
        <v>32.4</v>
      </c>
      <c r="E95" t="s">
        <v>36</v>
      </c>
    </row>
    <row r="96" spans="2:8">
      <c r="C96" s="17" t="s">
        <v>30</v>
      </c>
      <c r="D96" s="18">
        <f>H92/F92</f>
        <v>41.55</v>
      </c>
      <c r="E96" t="s">
        <v>37</v>
      </c>
    </row>
    <row r="98" spans="2:4">
      <c r="B98" s="8" t="s">
        <v>11</v>
      </c>
      <c r="C98" s="17"/>
      <c r="D98" s="17" t="s">
        <v>38</v>
      </c>
    </row>
    <row r="99" spans="2:4">
      <c r="C99" s="17" t="s">
        <v>29</v>
      </c>
      <c r="D99" s="18">
        <f>30+(10000/2-4200)/2400*5</f>
        <v>31.666666666666668</v>
      </c>
    </row>
    <row r="100" spans="2:4">
      <c r="C100" s="17" t="s">
        <v>30</v>
      </c>
      <c r="D100" s="18">
        <f>40+(10000/2-4200)/2300*5</f>
        <v>41.739130434782609</v>
      </c>
    </row>
    <row r="102" spans="2:4">
      <c r="B102" s="8" t="s">
        <v>12</v>
      </c>
    </row>
    <row r="145" spans="1:12">
      <c r="K145" t="s">
        <v>48</v>
      </c>
    </row>
    <row r="146" spans="1:12" ht="15.75">
      <c r="A146" s="13" t="s">
        <v>39</v>
      </c>
      <c r="B146" s="13"/>
      <c r="C146" t="s">
        <v>3</v>
      </c>
      <c r="D146" s="17"/>
      <c r="E146" s="24" t="s">
        <v>43</v>
      </c>
      <c r="F146" s="17" t="s">
        <v>40</v>
      </c>
      <c r="G146" s="17" t="s">
        <v>41</v>
      </c>
      <c r="H146" s="17"/>
      <c r="K146" s="26"/>
    </row>
    <row r="147" spans="1:12" ht="15.75">
      <c r="A147" s="13"/>
      <c r="B147" s="13"/>
      <c r="D147" s="25" t="s">
        <v>44</v>
      </c>
      <c r="E147" s="17">
        <v>8.3333332999999996</v>
      </c>
      <c r="F147" s="17">
        <v>10.79</v>
      </c>
      <c r="G147" s="17">
        <v>7.31</v>
      </c>
      <c r="H147" s="17"/>
      <c r="K147" s="26" t="s">
        <v>46</v>
      </c>
    </row>
    <row r="149" spans="1:12">
      <c r="D149" t="s">
        <v>42</v>
      </c>
    </row>
    <row r="150" spans="1:12" ht="15.75">
      <c r="L150" s="27"/>
    </row>
    <row r="153" spans="1:12">
      <c r="K153" s="13"/>
    </row>
    <row r="173" spans="3:5">
      <c r="C173" t="s">
        <v>5</v>
      </c>
    </row>
    <row r="174" spans="3:5" ht="18">
      <c r="C174" s="26" t="s">
        <v>45</v>
      </c>
      <c r="E174" s="13" t="s">
        <v>47</v>
      </c>
    </row>
    <row r="204" spans="3:6">
      <c r="C204" t="s">
        <v>51</v>
      </c>
    </row>
    <row r="208" spans="3:6">
      <c r="C208" s="17"/>
      <c r="D208" s="24" t="s">
        <v>43</v>
      </c>
      <c r="E208" s="17" t="s">
        <v>40</v>
      </c>
      <c r="F208" s="17" t="s">
        <v>41</v>
      </c>
    </row>
    <row r="209" spans="3:6">
      <c r="C209" s="25" t="s">
        <v>49</v>
      </c>
      <c r="D209" s="17">
        <v>24.24</v>
      </c>
      <c r="E209" s="17">
        <v>18.61</v>
      </c>
      <c r="F209" s="17">
        <v>13.95</v>
      </c>
    </row>
    <row r="210" spans="3:6">
      <c r="C210" s="17" t="s">
        <v>50</v>
      </c>
      <c r="D210" s="17">
        <v>4.92</v>
      </c>
      <c r="E210" s="17">
        <v>4.3099999999999996</v>
      </c>
      <c r="F210" s="17">
        <v>3.73</v>
      </c>
    </row>
    <row r="211" spans="3:6">
      <c r="C211" s="17" t="s">
        <v>15</v>
      </c>
      <c r="D211" s="28">
        <v>0.59040000000000004</v>
      </c>
      <c r="E211" s="28">
        <v>0.39939999999999998</v>
      </c>
      <c r="F211" s="28">
        <v>0.51029999999999998</v>
      </c>
    </row>
    <row r="213" spans="3:6">
      <c r="C213" t="s">
        <v>52</v>
      </c>
    </row>
    <row r="215" spans="3:6">
      <c r="C215" t="s">
        <v>53</v>
      </c>
    </row>
  </sheetData>
  <pageMargins left="0.7" right="0.7" top="0.75" bottom="0.75" header="0.3" footer="0.3"/>
  <pageSetup orientation="portrait" verticalDpi="300" r:id="rId1"/>
  <drawing r:id="rId2"/>
  <legacyDrawing r:id="rId3"/>
  <oleObjects>
    <oleObject progId="Equation.3" shapeId="1026" r:id="rId4"/>
    <oleObject progId="Equation.3" shapeId="1030" r:id="rId5"/>
    <oleObject progId="Equation.3" shapeId="1031" r:id="rId6"/>
    <oleObject progId="Equation.3" shapeId="1027" r:id="rId7"/>
    <oleObject progId="Equation.3" shapeId="1032" r:id="rId8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Groupe LGS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Rachel</cp:lastModifiedBy>
  <cp:lastPrinted>2012-02-03T17:59:29Z</cp:lastPrinted>
  <dcterms:created xsi:type="dcterms:W3CDTF">2012-02-02T15:44:30Z</dcterms:created>
  <dcterms:modified xsi:type="dcterms:W3CDTF">2012-02-19T23:41:05Z</dcterms:modified>
</cp:coreProperties>
</file>